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</sheets>
  <definedNames>
    <definedName name="ReportNameYear">Субвенции!$E$14</definedName>
    <definedName name="s" hidden="1">{#N/A,#N/A,FALSE,"Вып.доходы"}</definedName>
    <definedName name="TableHeaderYear1">Субвенции!$Q$9</definedName>
    <definedName name="TableHeaderYear2">Субвенции!$Q$10</definedName>
    <definedName name="TableHeaderYear3">Субвенции!$Q$11</definedName>
    <definedName name="Unit">Субвенции!$T$15</definedName>
    <definedName name="wrn.выпдох." hidden="1">{#N/A,#N/A,FALSE,"Вып.доходы"}</definedName>
    <definedName name="Year1">Субвенции!$T$11</definedName>
    <definedName name="Year2Year3">Субвенции!$T$12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T56" i="11" l="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E14" i="11"/>
  <c r="T19" i="11"/>
</calcChain>
</file>

<file path=xl/sharedStrings.xml><?xml version="1.0" encoding="utf-8"?>
<sst xmlns="http://schemas.openxmlformats.org/spreadsheetml/2006/main" count="101" uniqueCount="74">
  <si>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</si>
  <si>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</si>
  <si>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</si>
  <si>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</si>
  <si>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</si>
  <si>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</si>
  <si>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</si>
  <si>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</si>
  <si>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</si>
  <si>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</si>
  <si>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</si>
  <si>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</si>
  <si>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</si>
  <si>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</si>
  <si>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Приложение 11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</si>
  <si>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</si>
  <si>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</si>
  <si>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</si>
  <si>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</si>
  <si>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</si>
  <si>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</si>
  <si>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</si>
  <si>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</si>
  <si>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</si>
  <si>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</si>
  <si>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</si>
  <si>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</si>
  <si>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</si>
  <si>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</si>
  <si>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</si>
  <si>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</si>
  <si>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</si>
  <si>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</si>
  <si>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</si>
  <si>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</si>
  <si>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</si>
  <si>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</si>
  <si>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</si>
  <si>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</si>
  <si>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</si>
  <si>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</si>
  <si>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</si>
  <si>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</si>
  <si>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</si>
  <si>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</si>
  <si>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</si>
  <si>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</si>
  <si>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</si>
  <si>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</si>
  <si>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</si>
  <si>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</si>
  <si>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</si>
  <si>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</si>
  <si>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</si>
  <si>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</si>
  <si>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</si>
  <si>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</si>
  <si>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</si>
  <si>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</si>
  <si>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</si>
  <si>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</si>
  <si>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</si>
  <si>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</si>
  <si>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</si>
  <si>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</si>
  <si>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</si>
  <si>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"Приложение 11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</si>
  <si>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</si>
  <si>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</si>
  <si>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</si>
  <si>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20.11.2013 № 340</t>
  </si>
  <si>
    <t>"</t>
  </si>
  <si>
    <t>"О краевом бюджете на 2014 год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</si>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</sst>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/>
    </xf>
    <xf numFmtId="165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right"/>
    </xf>
    <xf numFmtId="0" fontId="13" fillId="2" borderId="0" xfId="0" applyFont="1" applyFill="1" applyAlignment="1">
      <alignment horizontal="right"/>
    </xf>
    <xf numFmtId="49" fontId="11" fillId="0" borderId="3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topLeftCell="J16" zoomScale="70" zoomScaleNormal="50" zoomScaleSheetLayoutView="70" workbookViewId="0">
      <selection activeCell="AC21" sqref="AC21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6" width="25.140625" style="1" customWidth="1"/>
    <col min="7" max="19" width="23.7109375" style="1" customWidth="1"/>
    <col min="20" max="20" width="26.42578125" style="2" customWidth="1"/>
    <col min="21" max="16384" width="9.140625" style="1"/>
  </cols>
  <sheetData>
    <row r="1" spans="1:31" s="34" customFormat="1" ht="23.25" x14ac:dyDescent="0.35">
      <c r="A1" s="29"/>
      <c r="B1" s="36"/>
      <c r="C1" s="29"/>
      <c r="D1" s="36"/>
      <c r="T1" s="58" t="s">
        <v>14</v>
      </c>
    </row>
    <row r="2" spans="1:31" s="34" customFormat="1" ht="23.25" x14ac:dyDescent="0.35">
      <c r="A2" s="29"/>
      <c r="B2" s="36"/>
      <c r="C2" s="29"/>
      <c r="D2" s="36"/>
      <c r="T2" s="59" t="s">
        <v>12</v>
      </c>
    </row>
    <row r="3" spans="1:31" s="34" customFormat="1" ht="23.25" x14ac:dyDescent="0.35">
      <c r="A3" s="29"/>
      <c r="B3" s="36"/>
      <c r="C3" s="29"/>
      <c r="D3" s="36"/>
      <c r="T3" s="59" t="s">
        <v>67</v>
      </c>
    </row>
    <row r="4" spans="1:31" s="34" customFormat="1" ht="23.25" x14ac:dyDescent="0.35">
      <c r="A4" s="29"/>
      <c r="B4" s="36"/>
      <c r="C4" s="29"/>
      <c r="D4" s="36"/>
      <c r="T4" s="59" t="s">
        <v>68</v>
      </c>
    </row>
    <row r="5" spans="1:31" s="34" customFormat="1" ht="23.25" x14ac:dyDescent="0.35">
      <c r="A5" s="29"/>
      <c r="B5" s="36"/>
      <c r="C5" s="29"/>
      <c r="D5" s="36"/>
      <c r="T5" s="59" t="s">
        <v>69</v>
      </c>
    </row>
    <row r="6" spans="1:31" s="34" customFormat="1" ht="23.25" x14ac:dyDescent="0.35">
      <c r="A6" s="29"/>
      <c r="B6" s="36"/>
      <c r="C6" s="29"/>
      <c r="D6" s="36"/>
      <c r="T6" s="59" t="s">
        <v>73</v>
      </c>
    </row>
    <row r="9" spans="1:31" s="34" customFormat="1" ht="23.25" x14ac:dyDescent="0.35">
      <c r="A9" s="29"/>
      <c r="B9" s="30"/>
      <c r="C9" s="31"/>
      <c r="D9" s="30"/>
      <c r="E9" s="32"/>
      <c r="F9" s="32"/>
      <c r="G9" s="32"/>
      <c r="H9" s="32"/>
      <c r="I9" s="32"/>
      <c r="J9" s="32"/>
      <c r="K9" s="32"/>
      <c r="L9" s="32"/>
      <c r="M9" s="33"/>
      <c r="N9" s="33"/>
      <c r="Q9" s="35">
        <v>2014</v>
      </c>
      <c r="R9" s="26"/>
      <c r="S9" s="26"/>
      <c r="T9" s="27" t="s">
        <v>66</v>
      </c>
      <c r="U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s="34" customFormat="1" ht="23.25" x14ac:dyDescent="0.35">
      <c r="A10" s="29"/>
      <c r="B10" s="30"/>
      <c r="C10" s="31"/>
      <c r="D10" s="30"/>
      <c r="E10" s="32"/>
      <c r="F10" s="32"/>
      <c r="G10" s="32"/>
      <c r="H10" s="32"/>
      <c r="I10" s="32"/>
      <c r="J10" s="32"/>
      <c r="K10" s="32"/>
      <c r="L10" s="32"/>
      <c r="M10" s="33"/>
      <c r="N10" s="33"/>
      <c r="Q10" s="35">
        <v>2015</v>
      </c>
      <c r="R10" s="26"/>
      <c r="S10" s="26"/>
      <c r="T10" s="27" t="s">
        <v>12</v>
      </c>
      <c r="U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1" s="34" customFormat="1" ht="23.25" x14ac:dyDescent="0.35">
      <c r="A11" s="29"/>
      <c r="B11" s="30"/>
      <c r="C11" s="31"/>
      <c r="D11" s="30"/>
      <c r="E11" s="32"/>
      <c r="F11" s="32"/>
      <c r="G11" s="32"/>
      <c r="H11" s="32"/>
      <c r="I11" s="32"/>
      <c r="J11" s="32"/>
      <c r="K11" s="32"/>
      <c r="L11" s="32"/>
      <c r="M11" s="33"/>
      <c r="N11" s="33"/>
      <c r="Q11" s="35">
        <v>2016</v>
      </c>
      <c r="R11" s="26"/>
      <c r="S11" s="26"/>
      <c r="T11" s="28" t="s">
        <v>72</v>
      </c>
      <c r="U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23.25" x14ac:dyDescent="0.35">
      <c r="A12" s="29"/>
      <c r="B12" s="30"/>
      <c r="C12" s="31"/>
      <c r="D12" s="30"/>
      <c r="E12" s="32"/>
      <c r="F12" s="32"/>
      <c r="G12" s="32"/>
      <c r="H12" s="32"/>
      <c r="I12" s="32"/>
      <c r="J12" s="32"/>
      <c r="K12" s="32"/>
      <c r="L12" s="32"/>
      <c r="M12" s="33"/>
      <c r="N12" s="33"/>
      <c r="Q12" s="35"/>
      <c r="R12" s="26"/>
      <c r="S12" s="26"/>
      <c r="T12" s="28" t="s">
        <v>69</v>
      </c>
      <c r="U12" s="32"/>
      <c r="V12" s="35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s="34" customFormat="1" ht="23.25" x14ac:dyDescent="0.35">
      <c r="A13" s="29"/>
      <c r="B13" s="36"/>
      <c r="C13" s="29"/>
      <c r="D13" s="36"/>
      <c r="M13" s="37"/>
      <c r="N13" s="37"/>
      <c r="Q13" s="35"/>
      <c r="R13" s="26"/>
      <c r="S13" s="26"/>
      <c r="T13" s="27" t="s">
        <v>70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31" ht="27" x14ac:dyDescent="0.35">
      <c r="B14" s="8"/>
      <c r="C14" s="12"/>
      <c r="D14" s="8"/>
      <c r="E14" s="74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Q14" s="5"/>
      <c r="R14" s="5"/>
      <c r="S14" s="5"/>
      <c r="T14" s="1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11"/>
      <c r="Q15" s="9"/>
      <c r="T15" s="14" t="s">
        <v>13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">
      <c r="A16" s="78" t="s">
        <v>17</v>
      </c>
      <c r="B16" s="69" t="s">
        <v>18</v>
      </c>
      <c r="C16" s="69" t="s">
        <v>19</v>
      </c>
      <c r="D16" s="69" t="s">
        <v>15</v>
      </c>
      <c r="E16" s="69" t="s">
        <v>20</v>
      </c>
      <c r="F16" s="70" t="s">
        <v>0</v>
      </c>
      <c r="G16" s="71" t="s">
        <v>1</v>
      </c>
      <c r="H16" s="71" t="s">
        <v>21</v>
      </c>
      <c r="I16" s="77" t="s">
        <v>2</v>
      </c>
      <c r="J16" s="73" t="s">
        <v>3</v>
      </c>
      <c r="K16" s="73" t="s">
        <v>4</v>
      </c>
      <c r="L16" s="70" t="s">
        <v>5</v>
      </c>
      <c r="M16" s="70" t="s">
        <v>6</v>
      </c>
      <c r="N16" s="75" t="s">
        <v>11</v>
      </c>
      <c r="O16" s="67" t="s">
        <v>7</v>
      </c>
      <c r="P16" s="67" t="s">
        <v>8</v>
      </c>
      <c r="Q16" s="67" t="s">
        <v>9</v>
      </c>
      <c r="R16" s="67" t="s">
        <v>10</v>
      </c>
      <c r="S16" s="67" t="s">
        <v>22</v>
      </c>
      <c r="T16" s="66" t="s">
        <v>16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78"/>
      <c r="B17" s="69"/>
      <c r="C17" s="69"/>
      <c r="D17" s="69"/>
      <c r="E17" s="69"/>
      <c r="F17" s="70"/>
      <c r="G17" s="72"/>
      <c r="H17" s="72"/>
      <c r="I17" s="77"/>
      <c r="J17" s="73"/>
      <c r="K17" s="73"/>
      <c r="L17" s="70"/>
      <c r="M17" s="70"/>
      <c r="N17" s="76"/>
      <c r="O17" s="68"/>
      <c r="P17" s="68"/>
      <c r="Q17" s="68"/>
      <c r="R17" s="68"/>
      <c r="S17" s="68"/>
      <c r="T17" s="66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39" customFormat="1" x14ac:dyDescent="0.25">
      <c r="A18" s="55">
        <v>1</v>
      </c>
      <c r="B18" s="56">
        <v>2</v>
      </c>
      <c r="C18" s="55">
        <v>3</v>
      </c>
      <c r="D18" s="56">
        <v>4</v>
      </c>
      <c r="E18" s="57">
        <v>5</v>
      </c>
      <c r="F18" s="57">
        <v>6</v>
      </c>
      <c r="G18" s="57">
        <v>7</v>
      </c>
      <c r="H18" s="57">
        <v>8</v>
      </c>
      <c r="I18" s="57">
        <v>9</v>
      </c>
      <c r="J18" s="57">
        <v>10</v>
      </c>
      <c r="K18" s="57">
        <v>11</v>
      </c>
      <c r="L18" s="57">
        <v>12</v>
      </c>
      <c r="M18" s="57">
        <v>13</v>
      </c>
      <c r="N18" s="57">
        <v>14</v>
      </c>
      <c r="O18" s="57">
        <v>15</v>
      </c>
      <c r="P18" s="57">
        <v>16</v>
      </c>
      <c r="Q18" s="57">
        <v>17</v>
      </c>
      <c r="R18" s="57">
        <v>18</v>
      </c>
      <c r="S18" s="57">
        <v>19</v>
      </c>
      <c r="T18" s="55">
        <v>20</v>
      </c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41.75" x14ac:dyDescent="0.3">
      <c r="A19" s="49">
        <v>1</v>
      </c>
      <c r="B19" s="50" t="s">
        <v>23</v>
      </c>
      <c r="C19" s="51">
        <v>4008</v>
      </c>
      <c r="D19" s="52" t="s">
        <v>24</v>
      </c>
      <c r="E19" s="53">
        <v>1352</v>
      </c>
      <c r="F19" s="53">
        <v>514.4</v>
      </c>
      <c r="G19" s="53">
        <v>57.9</v>
      </c>
      <c r="H19" s="53">
        <v>112.2</v>
      </c>
      <c r="I19" s="53">
        <v>57.9</v>
      </c>
      <c r="J19" s="53">
        <v>39.799999999999997</v>
      </c>
      <c r="K19" s="53">
        <v>39.799999999999997</v>
      </c>
      <c r="L19" s="53">
        <v>21.7</v>
      </c>
      <c r="M19" s="53">
        <v>362.7</v>
      </c>
      <c r="N19" s="53">
        <v>33</v>
      </c>
      <c r="O19" s="53">
        <v>130.30000000000001</v>
      </c>
      <c r="P19" s="53">
        <v>112.2</v>
      </c>
      <c r="Q19" s="53">
        <v>130.30000000000001</v>
      </c>
      <c r="R19" s="53">
        <v>94.1</v>
      </c>
      <c r="S19" s="53"/>
      <c r="T19" s="54">
        <f>SUM(E19:S19)</f>
        <v>3058.3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01.25" x14ac:dyDescent="0.3">
      <c r="A20" s="17">
        <v>2</v>
      </c>
      <c r="B20" s="18" t="s">
        <v>25</v>
      </c>
      <c r="C20" s="15">
        <v>4009</v>
      </c>
      <c r="D20" s="19" t="s">
        <v>26</v>
      </c>
      <c r="E20" s="40"/>
      <c r="F20" s="40">
        <v>44901</v>
      </c>
      <c r="G20" s="40">
        <v>7774</v>
      </c>
      <c r="H20" s="40">
        <v>5693</v>
      </c>
      <c r="I20" s="40">
        <v>1817</v>
      </c>
      <c r="J20" s="40">
        <v>7192</v>
      </c>
      <c r="K20" s="40">
        <v>1734</v>
      </c>
      <c r="L20" s="40">
        <v>486</v>
      </c>
      <c r="M20" s="40"/>
      <c r="N20" s="40"/>
      <c r="O20" s="40">
        <v>3198</v>
      </c>
      <c r="P20" s="40">
        <v>2767</v>
      </c>
      <c r="Q20" s="40">
        <v>2872</v>
      </c>
      <c r="R20" s="40">
        <v>1617</v>
      </c>
      <c r="S20" s="40"/>
      <c r="T20" s="41">
        <f t="shared" ref="T20:T56" si="0">SUM(E20:S20)</f>
        <v>80051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41.75" x14ac:dyDescent="0.3">
      <c r="A21" s="17">
        <v>3</v>
      </c>
      <c r="B21" s="18" t="s">
        <v>27</v>
      </c>
      <c r="C21" s="15">
        <v>4010</v>
      </c>
      <c r="D21" s="19" t="s">
        <v>26</v>
      </c>
      <c r="E21" s="40">
        <v>5979</v>
      </c>
      <c r="F21" s="40">
        <v>2990</v>
      </c>
      <c r="G21" s="40">
        <v>1993</v>
      </c>
      <c r="H21" s="40">
        <v>997</v>
      </c>
      <c r="I21" s="40">
        <v>997</v>
      </c>
      <c r="J21" s="40">
        <v>997</v>
      </c>
      <c r="K21" s="40">
        <v>997</v>
      </c>
      <c r="L21" s="40">
        <v>1150</v>
      </c>
      <c r="M21" s="40">
        <v>997</v>
      </c>
      <c r="N21" s="40">
        <v>1075</v>
      </c>
      <c r="O21" s="40">
        <v>1075</v>
      </c>
      <c r="P21" s="40">
        <v>1075</v>
      </c>
      <c r="Q21" s="40">
        <v>1075</v>
      </c>
      <c r="R21" s="40">
        <v>1075</v>
      </c>
      <c r="S21" s="40"/>
      <c r="T21" s="41">
        <f t="shared" si="0"/>
        <v>22472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21.5" x14ac:dyDescent="0.3">
      <c r="A22" s="17">
        <v>4</v>
      </c>
      <c r="B22" s="18" t="s">
        <v>28</v>
      </c>
      <c r="C22" s="15">
        <v>4011</v>
      </c>
      <c r="D22" s="19" t="s">
        <v>29</v>
      </c>
      <c r="E22" s="40">
        <v>107070</v>
      </c>
      <c r="F22" s="40">
        <v>74250</v>
      </c>
      <c r="G22" s="40">
        <v>34467</v>
      </c>
      <c r="H22" s="40">
        <v>14535</v>
      </c>
      <c r="I22" s="40">
        <v>6514</v>
      </c>
      <c r="J22" s="40">
        <v>44030</v>
      </c>
      <c r="K22" s="40">
        <v>38165</v>
      </c>
      <c r="L22" s="40">
        <v>3045</v>
      </c>
      <c r="M22" s="40">
        <v>58265</v>
      </c>
      <c r="N22" s="40">
        <v>3013.3</v>
      </c>
      <c r="O22" s="40">
        <v>8075</v>
      </c>
      <c r="P22" s="40">
        <v>5331</v>
      </c>
      <c r="Q22" s="40">
        <v>24451</v>
      </c>
      <c r="R22" s="40">
        <v>8370</v>
      </c>
      <c r="S22" s="40"/>
      <c r="T22" s="41">
        <f t="shared" si="0"/>
        <v>429581.3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41.75" x14ac:dyDescent="0.3">
      <c r="A23" s="17">
        <v>5</v>
      </c>
      <c r="B23" s="18" t="s">
        <v>30</v>
      </c>
      <c r="C23" s="15">
        <v>4012</v>
      </c>
      <c r="D23" s="19" t="s">
        <v>31</v>
      </c>
      <c r="E23" s="40">
        <v>16055</v>
      </c>
      <c r="F23" s="40">
        <v>7447</v>
      </c>
      <c r="G23" s="40">
        <v>1768</v>
      </c>
      <c r="H23" s="40">
        <v>885</v>
      </c>
      <c r="I23" s="40">
        <v>862</v>
      </c>
      <c r="J23" s="40">
        <v>901</v>
      </c>
      <c r="K23" s="40">
        <v>886</v>
      </c>
      <c r="L23" s="40">
        <v>988</v>
      </c>
      <c r="M23" s="40">
        <v>2616</v>
      </c>
      <c r="N23" s="40">
        <v>942</v>
      </c>
      <c r="O23" s="40">
        <v>1648</v>
      </c>
      <c r="P23" s="40">
        <v>1647</v>
      </c>
      <c r="Q23" s="40">
        <v>2218</v>
      </c>
      <c r="R23" s="40">
        <v>1626</v>
      </c>
      <c r="S23" s="40"/>
      <c r="T23" s="41">
        <f t="shared" si="0"/>
        <v>40489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41.75" x14ac:dyDescent="0.3">
      <c r="A24" s="17">
        <v>6</v>
      </c>
      <c r="B24" s="18" t="s">
        <v>30</v>
      </c>
      <c r="C24" s="15">
        <v>4012</v>
      </c>
      <c r="D24" s="19" t="s">
        <v>29</v>
      </c>
      <c r="E24" s="40">
        <v>1708</v>
      </c>
      <c r="F24" s="40">
        <v>1708</v>
      </c>
      <c r="G24" s="40">
        <v>854</v>
      </c>
      <c r="H24" s="40">
        <v>854</v>
      </c>
      <c r="I24" s="40">
        <v>427</v>
      </c>
      <c r="J24" s="40">
        <v>854</v>
      </c>
      <c r="K24" s="40">
        <v>427</v>
      </c>
      <c r="L24" s="40">
        <v>493</v>
      </c>
      <c r="M24" s="40">
        <v>854</v>
      </c>
      <c r="N24" s="40">
        <v>461</v>
      </c>
      <c r="O24" s="40">
        <v>461</v>
      </c>
      <c r="P24" s="40">
        <v>461</v>
      </c>
      <c r="Q24" s="40">
        <v>461</v>
      </c>
      <c r="R24" s="40">
        <v>461</v>
      </c>
      <c r="S24" s="40"/>
      <c r="T24" s="41">
        <f t="shared" si="0"/>
        <v>10484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2" x14ac:dyDescent="0.3">
      <c r="A25" s="17">
        <v>7</v>
      </c>
      <c r="B25" s="18" t="s">
        <v>32</v>
      </c>
      <c r="C25" s="15">
        <v>4013</v>
      </c>
      <c r="D25" s="19" t="s">
        <v>29</v>
      </c>
      <c r="E25" s="40">
        <v>165235</v>
      </c>
      <c r="F25" s="40">
        <v>15718</v>
      </c>
      <c r="G25" s="40">
        <v>1239</v>
      </c>
      <c r="H25" s="40"/>
      <c r="I25" s="40"/>
      <c r="J25" s="40"/>
      <c r="K25" s="40"/>
      <c r="L25" s="40"/>
      <c r="M25" s="40">
        <v>2668</v>
      </c>
      <c r="N25" s="40"/>
      <c r="O25" s="40"/>
      <c r="P25" s="40"/>
      <c r="Q25" s="40"/>
      <c r="R25" s="40"/>
      <c r="S25" s="40"/>
      <c r="T25" s="41">
        <f t="shared" si="0"/>
        <v>184860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2" x14ac:dyDescent="0.3">
      <c r="A26" s="17">
        <v>8</v>
      </c>
      <c r="B26" s="18" t="s">
        <v>33</v>
      </c>
      <c r="C26" s="15">
        <v>4014</v>
      </c>
      <c r="D26" s="19" t="s">
        <v>29</v>
      </c>
      <c r="E26" s="40"/>
      <c r="F26" s="40">
        <v>26648.5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>
        <f t="shared" si="0"/>
        <v>26648.5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62" x14ac:dyDescent="0.3">
      <c r="A27" s="17">
        <v>9</v>
      </c>
      <c r="B27" s="18" t="s">
        <v>34</v>
      </c>
      <c r="C27" s="15">
        <v>4015</v>
      </c>
      <c r="D27" s="19" t="s">
        <v>29</v>
      </c>
      <c r="E27" s="40">
        <v>2813.1</v>
      </c>
      <c r="F27" s="40">
        <v>4613.5</v>
      </c>
      <c r="G27" s="40"/>
      <c r="H27" s="40">
        <v>225</v>
      </c>
      <c r="I27" s="40"/>
      <c r="J27" s="40">
        <v>675.1</v>
      </c>
      <c r="K27" s="40"/>
      <c r="L27" s="40"/>
      <c r="M27" s="40">
        <v>225</v>
      </c>
      <c r="N27" s="40"/>
      <c r="O27" s="40"/>
      <c r="P27" s="40">
        <v>112.5</v>
      </c>
      <c r="Q27" s="40"/>
      <c r="R27" s="40">
        <v>112.5</v>
      </c>
      <c r="S27" s="40"/>
      <c r="T27" s="41">
        <f t="shared" si="0"/>
        <v>8776.7000000000007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41.75" x14ac:dyDescent="0.3">
      <c r="A28" s="17">
        <v>10</v>
      </c>
      <c r="B28" s="18" t="s">
        <v>35</v>
      </c>
      <c r="C28" s="15">
        <v>4016</v>
      </c>
      <c r="D28" s="19" t="s">
        <v>36</v>
      </c>
      <c r="E28" s="40"/>
      <c r="F28" s="40"/>
      <c r="G28" s="40"/>
      <c r="H28" s="40"/>
      <c r="I28" s="40"/>
      <c r="J28" s="40"/>
      <c r="K28" s="40"/>
      <c r="L28" s="40"/>
      <c r="M28" s="40"/>
      <c r="N28" s="40">
        <v>1005</v>
      </c>
      <c r="O28" s="40">
        <v>1159</v>
      </c>
      <c r="P28" s="40">
        <v>1189.5</v>
      </c>
      <c r="Q28" s="40">
        <v>1274.5</v>
      </c>
      <c r="R28" s="40">
        <v>1301.9000000000001</v>
      </c>
      <c r="S28" s="40"/>
      <c r="T28" s="41">
        <f t="shared" si="0"/>
        <v>5929.9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22.75" x14ac:dyDescent="0.3">
      <c r="A29" s="17">
        <v>11</v>
      </c>
      <c r="B29" s="18" t="s">
        <v>37</v>
      </c>
      <c r="C29" s="15">
        <v>4017</v>
      </c>
      <c r="D29" s="19" t="s">
        <v>36</v>
      </c>
      <c r="E29" s="40"/>
      <c r="F29" s="40"/>
      <c r="G29" s="40"/>
      <c r="H29" s="40"/>
      <c r="I29" s="40"/>
      <c r="J29" s="40"/>
      <c r="K29" s="40"/>
      <c r="L29" s="40"/>
      <c r="M29" s="40"/>
      <c r="N29" s="40">
        <v>362.2</v>
      </c>
      <c r="O29" s="40">
        <v>512.5</v>
      </c>
      <c r="P29" s="40">
        <v>262.7</v>
      </c>
      <c r="Q29" s="40">
        <v>399.5</v>
      </c>
      <c r="R29" s="40">
        <v>866.6</v>
      </c>
      <c r="S29" s="40"/>
      <c r="T29" s="41">
        <f t="shared" si="0"/>
        <v>2403.5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409.5" x14ac:dyDescent="0.3">
      <c r="A30" s="17">
        <v>12</v>
      </c>
      <c r="B30" s="18" t="s">
        <v>38</v>
      </c>
      <c r="C30" s="15">
        <v>4018</v>
      </c>
      <c r="D30" s="19" t="s">
        <v>31</v>
      </c>
      <c r="E30" s="40">
        <v>110579</v>
      </c>
      <c r="F30" s="40">
        <v>81860</v>
      </c>
      <c r="G30" s="40">
        <v>26218</v>
      </c>
      <c r="H30" s="40">
        <v>13194</v>
      </c>
      <c r="I30" s="40">
        <v>3482</v>
      </c>
      <c r="J30" s="40">
        <v>20214</v>
      </c>
      <c r="K30" s="40">
        <v>13527</v>
      </c>
      <c r="L30" s="40">
        <v>867</v>
      </c>
      <c r="M30" s="40">
        <v>23833</v>
      </c>
      <c r="N30" s="40">
        <v>9021</v>
      </c>
      <c r="O30" s="40">
        <v>12031</v>
      </c>
      <c r="P30" s="40">
        <v>11935</v>
      </c>
      <c r="Q30" s="40">
        <v>16802</v>
      </c>
      <c r="R30" s="40">
        <v>11049</v>
      </c>
      <c r="S30" s="40"/>
      <c r="T30" s="41">
        <f t="shared" si="0"/>
        <v>354612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63.25" x14ac:dyDescent="0.3">
      <c r="A31" s="17">
        <v>13</v>
      </c>
      <c r="B31" s="18" t="s">
        <v>39</v>
      </c>
      <c r="C31" s="15">
        <v>4019</v>
      </c>
      <c r="D31" s="19" t="s">
        <v>31</v>
      </c>
      <c r="E31" s="40">
        <v>1599360</v>
      </c>
      <c r="F31" s="40">
        <v>878186</v>
      </c>
      <c r="G31" s="40">
        <v>239014</v>
      </c>
      <c r="H31" s="40">
        <v>154181</v>
      </c>
      <c r="I31" s="40">
        <v>67243</v>
      </c>
      <c r="J31" s="40">
        <v>221190</v>
      </c>
      <c r="K31" s="40">
        <v>81539</v>
      </c>
      <c r="L31" s="40">
        <v>28022</v>
      </c>
      <c r="M31" s="40">
        <v>221515</v>
      </c>
      <c r="N31" s="40">
        <v>87226</v>
      </c>
      <c r="O31" s="40">
        <v>173670</v>
      </c>
      <c r="P31" s="40">
        <v>141408</v>
      </c>
      <c r="Q31" s="40">
        <v>137532</v>
      </c>
      <c r="R31" s="40">
        <v>133686</v>
      </c>
      <c r="S31" s="40"/>
      <c r="T31" s="41">
        <f t="shared" si="0"/>
        <v>4163772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62" x14ac:dyDescent="0.3">
      <c r="A32" s="17">
        <v>14</v>
      </c>
      <c r="B32" s="18" t="s">
        <v>40</v>
      </c>
      <c r="C32" s="15">
        <v>4020</v>
      </c>
      <c r="D32" s="19" t="s">
        <v>31</v>
      </c>
      <c r="E32" s="40">
        <v>169399</v>
      </c>
      <c r="F32" s="40">
        <v>115694</v>
      </c>
      <c r="G32" s="40"/>
      <c r="H32" s="40"/>
      <c r="I32" s="40"/>
      <c r="J32" s="40">
        <v>19961</v>
      </c>
      <c r="K32" s="40"/>
      <c r="L32" s="40"/>
      <c r="M32" s="40"/>
      <c r="N32" s="40"/>
      <c r="O32" s="40">
        <v>76274</v>
      </c>
      <c r="P32" s="40"/>
      <c r="Q32" s="40"/>
      <c r="R32" s="40"/>
      <c r="S32" s="40"/>
      <c r="T32" s="41">
        <f t="shared" si="0"/>
        <v>381328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303.75" x14ac:dyDescent="0.3">
      <c r="A33" s="17">
        <v>15</v>
      </c>
      <c r="B33" s="18" t="s">
        <v>41</v>
      </c>
      <c r="C33" s="15">
        <v>4022</v>
      </c>
      <c r="D33" s="19" t="s">
        <v>31</v>
      </c>
      <c r="E33" s="40">
        <v>223.4</v>
      </c>
      <c r="F33" s="40">
        <v>223.4</v>
      </c>
      <c r="G33" s="40"/>
      <c r="H33" s="40"/>
      <c r="I33" s="40">
        <v>44.819000000000003</v>
      </c>
      <c r="J33" s="40">
        <v>44.7</v>
      </c>
      <c r="K33" s="40"/>
      <c r="L33" s="40"/>
      <c r="M33" s="40">
        <v>44.7</v>
      </c>
      <c r="N33" s="40"/>
      <c r="O33" s="40"/>
      <c r="P33" s="40"/>
      <c r="Q33" s="40"/>
      <c r="R33" s="40"/>
      <c r="S33" s="40"/>
      <c r="T33" s="41">
        <f t="shared" si="0"/>
        <v>581.01900000000012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303.75" x14ac:dyDescent="0.3">
      <c r="A34" s="17">
        <v>16</v>
      </c>
      <c r="B34" s="18" t="s">
        <v>41</v>
      </c>
      <c r="C34" s="15">
        <v>4022</v>
      </c>
      <c r="D34" s="19" t="s">
        <v>42</v>
      </c>
      <c r="E34" s="40">
        <v>536.20000000000005</v>
      </c>
      <c r="F34" s="40">
        <v>134.1</v>
      </c>
      <c r="G34" s="40"/>
      <c r="H34" s="40"/>
      <c r="I34" s="40"/>
      <c r="J34" s="40"/>
      <c r="K34" s="40"/>
      <c r="L34" s="40"/>
      <c r="M34" s="40">
        <v>44.7</v>
      </c>
      <c r="N34" s="40"/>
      <c r="O34" s="40"/>
      <c r="P34" s="40"/>
      <c r="Q34" s="40"/>
      <c r="R34" s="40"/>
      <c r="S34" s="40"/>
      <c r="T34" s="41">
        <f t="shared" si="0"/>
        <v>715.00000000000011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21.5" x14ac:dyDescent="0.3">
      <c r="A35" s="17">
        <v>17</v>
      </c>
      <c r="B35" s="18" t="s">
        <v>43</v>
      </c>
      <c r="C35" s="15">
        <v>4023</v>
      </c>
      <c r="D35" s="19" t="s">
        <v>44</v>
      </c>
      <c r="E35" s="40">
        <v>90.3</v>
      </c>
      <c r="F35" s="40">
        <v>18.600000000000001</v>
      </c>
      <c r="G35" s="40">
        <v>4.0999999999999996</v>
      </c>
      <c r="H35" s="40">
        <v>3.2</v>
      </c>
      <c r="I35" s="40">
        <v>0.8</v>
      </c>
      <c r="J35" s="40">
        <v>6.5</v>
      </c>
      <c r="K35" s="40">
        <v>0.8</v>
      </c>
      <c r="L35" s="40"/>
      <c r="M35" s="40">
        <v>8</v>
      </c>
      <c r="N35" s="40">
        <v>5.7</v>
      </c>
      <c r="O35" s="40">
        <v>0.8</v>
      </c>
      <c r="P35" s="40">
        <v>2.6</v>
      </c>
      <c r="Q35" s="40"/>
      <c r="R35" s="40"/>
      <c r="S35" s="40"/>
      <c r="T35" s="41">
        <f t="shared" si="0"/>
        <v>141.4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82.25" x14ac:dyDescent="0.3">
      <c r="A36" s="17">
        <v>18</v>
      </c>
      <c r="B36" s="18" t="s">
        <v>45</v>
      </c>
      <c r="C36" s="15">
        <v>4024</v>
      </c>
      <c r="D36" s="19" t="s">
        <v>31</v>
      </c>
      <c r="E36" s="40">
        <v>81197</v>
      </c>
      <c r="F36" s="40">
        <v>27541</v>
      </c>
      <c r="G36" s="40">
        <v>5449</v>
      </c>
      <c r="H36" s="40">
        <v>3303</v>
      </c>
      <c r="I36" s="40">
        <v>1118.181</v>
      </c>
      <c r="J36" s="40">
        <v>3969</v>
      </c>
      <c r="K36" s="40">
        <v>869</v>
      </c>
      <c r="L36" s="40">
        <v>333</v>
      </c>
      <c r="M36" s="40">
        <v>9651</v>
      </c>
      <c r="N36" s="40">
        <v>4385</v>
      </c>
      <c r="O36" s="40">
        <v>11625</v>
      </c>
      <c r="P36" s="40">
        <v>3256</v>
      </c>
      <c r="Q36" s="40">
        <v>8291</v>
      </c>
      <c r="R36" s="40">
        <v>6377</v>
      </c>
      <c r="S36" s="40"/>
      <c r="T36" s="41">
        <f t="shared" si="0"/>
        <v>167364.18099999998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41.75" x14ac:dyDescent="0.3">
      <c r="A37" s="17">
        <v>19</v>
      </c>
      <c r="B37" s="18" t="s">
        <v>46</v>
      </c>
      <c r="C37" s="15">
        <v>4025</v>
      </c>
      <c r="D37" s="19" t="s">
        <v>47</v>
      </c>
      <c r="E37" s="40">
        <v>72217.600000000006</v>
      </c>
      <c r="F37" s="40">
        <v>82121.100000000006</v>
      </c>
      <c r="G37" s="40">
        <v>8198</v>
      </c>
      <c r="H37" s="40">
        <v>877.3</v>
      </c>
      <c r="I37" s="40">
        <v>788.1</v>
      </c>
      <c r="J37" s="40">
        <v>1336.2</v>
      </c>
      <c r="K37" s="40"/>
      <c r="L37" s="40"/>
      <c r="M37" s="40">
        <v>982.3</v>
      </c>
      <c r="N37" s="40">
        <v>5263.4</v>
      </c>
      <c r="O37" s="40">
        <v>7746.1</v>
      </c>
      <c r="P37" s="40">
        <v>820.8</v>
      </c>
      <c r="Q37" s="40">
        <v>971.7</v>
      </c>
      <c r="R37" s="40">
        <v>500</v>
      </c>
      <c r="S37" s="40"/>
      <c r="T37" s="41">
        <f t="shared" si="0"/>
        <v>181822.6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202.5" x14ac:dyDescent="0.3">
      <c r="A38" s="17">
        <v>20</v>
      </c>
      <c r="B38" s="18" t="s">
        <v>48</v>
      </c>
      <c r="C38" s="15">
        <v>4026</v>
      </c>
      <c r="D38" s="19" t="s">
        <v>31</v>
      </c>
      <c r="E38" s="40">
        <v>876930</v>
      </c>
      <c r="F38" s="40">
        <v>355413</v>
      </c>
      <c r="G38" s="40">
        <v>76070</v>
      </c>
      <c r="H38" s="40">
        <v>52984</v>
      </c>
      <c r="I38" s="40">
        <v>16157</v>
      </c>
      <c r="J38" s="40">
        <v>57145</v>
      </c>
      <c r="K38" s="40">
        <v>29701</v>
      </c>
      <c r="L38" s="40">
        <v>7118</v>
      </c>
      <c r="M38" s="40">
        <v>116396</v>
      </c>
      <c r="N38" s="40">
        <v>23509</v>
      </c>
      <c r="O38" s="40">
        <v>31519</v>
      </c>
      <c r="P38" s="40">
        <v>26879</v>
      </c>
      <c r="Q38" s="40">
        <v>31755</v>
      </c>
      <c r="R38" s="40">
        <v>31752</v>
      </c>
      <c r="S38" s="40"/>
      <c r="T38" s="41">
        <f t="shared" si="0"/>
        <v>1733328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41.75" x14ac:dyDescent="0.3">
      <c r="A39" s="17">
        <v>21</v>
      </c>
      <c r="B39" s="18" t="s">
        <v>49</v>
      </c>
      <c r="C39" s="15">
        <v>4027</v>
      </c>
      <c r="D39" s="19" t="s">
        <v>50</v>
      </c>
      <c r="E39" s="40">
        <v>639548</v>
      </c>
      <c r="F39" s="40">
        <v>116344</v>
      </c>
      <c r="G39" s="40">
        <v>41260</v>
      </c>
      <c r="H39" s="40">
        <v>26656</v>
      </c>
      <c r="I39" s="40">
        <v>7106</v>
      </c>
      <c r="J39" s="40">
        <v>58784</v>
      </c>
      <c r="K39" s="40">
        <v>3623</v>
      </c>
      <c r="L39" s="40">
        <v>2456</v>
      </c>
      <c r="M39" s="40">
        <v>40531</v>
      </c>
      <c r="N39" s="40">
        <v>9890</v>
      </c>
      <c r="O39" s="40">
        <v>14660</v>
      </c>
      <c r="P39" s="40">
        <v>12350</v>
      </c>
      <c r="Q39" s="40">
        <v>27305</v>
      </c>
      <c r="R39" s="40">
        <v>18384</v>
      </c>
      <c r="S39" s="40"/>
      <c r="T39" s="41">
        <f t="shared" si="0"/>
        <v>1018897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62" x14ac:dyDescent="0.3">
      <c r="A40" s="17">
        <v>22</v>
      </c>
      <c r="B40" s="18" t="s">
        <v>51</v>
      </c>
      <c r="C40" s="15">
        <v>4028</v>
      </c>
      <c r="D40" s="19" t="s">
        <v>31</v>
      </c>
      <c r="E40" s="40">
        <v>29108</v>
      </c>
      <c r="F40" s="40">
        <v>13436</v>
      </c>
      <c r="G40" s="40">
        <v>3014</v>
      </c>
      <c r="H40" s="40">
        <v>1822</v>
      </c>
      <c r="I40" s="40">
        <v>683</v>
      </c>
      <c r="J40" s="40">
        <v>2538</v>
      </c>
      <c r="K40" s="40">
        <v>944</v>
      </c>
      <c r="L40" s="40">
        <v>312</v>
      </c>
      <c r="M40" s="40">
        <v>4122</v>
      </c>
      <c r="N40" s="40">
        <v>779</v>
      </c>
      <c r="O40" s="40">
        <v>1351</v>
      </c>
      <c r="P40" s="40">
        <v>1264</v>
      </c>
      <c r="Q40" s="40">
        <v>1638</v>
      </c>
      <c r="R40" s="40">
        <v>1294</v>
      </c>
      <c r="S40" s="40"/>
      <c r="T40" s="41">
        <f t="shared" si="0"/>
        <v>62305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81" x14ac:dyDescent="0.3">
      <c r="A41" s="17">
        <v>23</v>
      </c>
      <c r="B41" s="18" t="s">
        <v>52</v>
      </c>
      <c r="C41" s="15">
        <v>4029</v>
      </c>
      <c r="D41" s="19" t="s">
        <v>26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>
        <v>416794</v>
      </c>
      <c r="T41" s="41">
        <f t="shared" si="0"/>
        <v>416794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41.75" x14ac:dyDescent="0.3">
      <c r="A42" s="17">
        <v>24</v>
      </c>
      <c r="B42" s="18" t="s">
        <v>53</v>
      </c>
      <c r="C42" s="15">
        <v>4032</v>
      </c>
      <c r="D42" s="19" t="s">
        <v>31</v>
      </c>
      <c r="E42" s="40">
        <v>108089</v>
      </c>
      <c r="F42" s="40"/>
      <c r="G42" s="40">
        <v>36720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1">
        <f t="shared" si="0"/>
        <v>144809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21.5" x14ac:dyDescent="0.3">
      <c r="A43" s="17">
        <v>25</v>
      </c>
      <c r="B43" s="18" t="s">
        <v>54</v>
      </c>
      <c r="C43" s="15">
        <v>4033</v>
      </c>
      <c r="D43" s="19" t="s">
        <v>55</v>
      </c>
      <c r="E43" s="40"/>
      <c r="F43" s="40"/>
      <c r="G43" s="40">
        <v>1122.5999999999999</v>
      </c>
      <c r="H43" s="40">
        <v>183.8</v>
      </c>
      <c r="I43" s="40">
        <v>675.7</v>
      </c>
      <c r="J43" s="40">
        <v>705.1</v>
      </c>
      <c r="K43" s="40">
        <v>149.5</v>
      </c>
      <c r="L43" s="40">
        <v>183</v>
      </c>
      <c r="M43" s="40">
        <v>446.6</v>
      </c>
      <c r="N43" s="40">
        <v>30.4</v>
      </c>
      <c r="O43" s="40">
        <v>529</v>
      </c>
      <c r="P43" s="40">
        <v>335.1</v>
      </c>
      <c r="Q43" s="40">
        <v>371.9</v>
      </c>
      <c r="R43" s="40">
        <v>770.5</v>
      </c>
      <c r="S43" s="40"/>
      <c r="T43" s="41">
        <f t="shared" si="0"/>
        <v>5503.2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62" x14ac:dyDescent="0.3">
      <c r="A44" s="17">
        <v>26</v>
      </c>
      <c r="B44" s="18" t="s">
        <v>56</v>
      </c>
      <c r="C44" s="15">
        <v>4034</v>
      </c>
      <c r="D44" s="19" t="s">
        <v>31</v>
      </c>
      <c r="E44" s="40">
        <v>63322</v>
      </c>
      <c r="F44" s="40">
        <v>30196</v>
      </c>
      <c r="G44" s="40">
        <v>9398</v>
      </c>
      <c r="H44" s="40">
        <v>3288</v>
      </c>
      <c r="I44" s="40">
        <v>1960</v>
      </c>
      <c r="J44" s="40">
        <v>7395</v>
      </c>
      <c r="K44" s="40">
        <v>6362</v>
      </c>
      <c r="L44" s="40">
        <v>1098</v>
      </c>
      <c r="M44" s="40">
        <v>3395</v>
      </c>
      <c r="N44" s="40">
        <v>5919</v>
      </c>
      <c r="O44" s="40">
        <v>15441</v>
      </c>
      <c r="P44" s="40">
        <v>15354</v>
      </c>
      <c r="Q44" s="40">
        <v>9204</v>
      </c>
      <c r="R44" s="40">
        <v>9859</v>
      </c>
      <c r="S44" s="40"/>
      <c r="T44" s="41">
        <f t="shared" si="0"/>
        <v>182191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141.75" x14ac:dyDescent="0.3">
      <c r="A45" s="17">
        <v>27</v>
      </c>
      <c r="B45" s="18" t="s">
        <v>57</v>
      </c>
      <c r="C45" s="15">
        <v>5082</v>
      </c>
      <c r="D45" s="19" t="s">
        <v>47</v>
      </c>
      <c r="E45" s="40">
        <v>5769.6</v>
      </c>
      <c r="F45" s="40">
        <v>6561.1</v>
      </c>
      <c r="G45" s="40">
        <v>655</v>
      </c>
      <c r="H45" s="40">
        <v>70.099999999999994</v>
      </c>
      <c r="I45" s="40">
        <v>63</v>
      </c>
      <c r="J45" s="40">
        <v>106.7</v>
      </c>
      <c r="K45" s="40"/>
      <c r="L45" s="40"/>
      <c r="M45" s="40">
        <v>78.5</v>
      </c>
      <c r="N45" s="40">
        <v>420.5</v>
      </c>
      <c r="O45" s="40">
        <v>618.9</v>
      </c>
      <c r="P45" s="40">
        <v>65.599999999999994</v>
      </c>
      <c r="Q45" s="40">
        <v>77.7</v>
      </c>
      <c r="R45" s="40">
        <v>39.9</v>
      </c>
      <c r="S45" s="40"/>
      <c r="T45" s="41">
        <f t="shared" si="0"/>
        <v>14526.600000000002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40.5" x14ac:dyDescent="0.3">
      <c r="A46" s="22"/>
      <c r="B46" s="22" t="s">
        <v>58</v>
      </c>
      <c r="C46" s="25"/>
      <c r="D46" s="24"/>
      <c r="E46" s="42">
        <v>5769.6</v>
      </c>
      <c r="F46" s="42">
        <v>6561.1</v>
      </c>
      <c r="G46" s="42">
        <v>655</v>
      </c>
      <c r="H46" s="42">
        <v>70.099999999999994</v>
      </c>
      <c r="I46" s="42">
        <v>63</v>
      </c>
      <c r="J46" s="42">
        <v>106.7</v>
      </c>
      <c r="K46" s="42"/>
      <c r="L46" s="42"/>
      <c r="M46" s="42">
        <v>78.5</v>
      </c>
      <c r="N46" s="42">
        <v>420.5</v>
      </c>
      <c r="O46" s="42">
        <v>618.9</v>
      </c>
      <c r="P46" s="42">
        <v>65.599999999999994</v>
      </c>
      <c r="Q46" s="42">
        <v>77.7</v>
      </c>
      <c r="R46" s="42">
        <v>39.9</v>
      </c>
      <c r="S46" s="43"/>
      <c r="T46" s="43">
        <f t="shared" si="0"/>
        <v>14526.600000000002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141.75" x14ac:dyDescent="0.3">
      <c r="A47" s="17">
        <v>28</v>
      </c>
      <c r="B47" s="18" t="s">
        <v>59</v>
      </c>
      <c r="C47" s="15">
        <v>5118</v>
      </c>
      <c r="D47" s="19" t="s">
        <v>60</v>
      </c>
      <c r="E47" s="40"/>
      <c r="F47" s="40">
        <v>2578.8000000000002</v>
      </c>
      <c r="G47" s="40">
        <v>595.1</v>
      </c>
      <c r="H47" s="40">
        <v>859.8</v>
      </c>
      <c r="I47" s="40">
        <v>264.60000000000002</v>
      </c>
      <c r="J47" s="40">
        <v>132.30000000000001</v>
      </c>
      <c r="K47" s="40">
        <v>462.9</v>
      </c>
      <c r="L47" s="40">
        <v>151.1</v>
      </c>
      <c r="M47" s="40"/>
      <c r="N47" s="40">
        <v>352.8</v>
      </c>
      <c r="O47" s="40">
        <v>850.2</v>
      </c>
      <c r="P47" s="40">
        <v>708.5</v>
      </c>
      <c r="Q47" s="40">
        <v>850.2</v>
      </c>
      <c r="R47" s="40">
        <v>708.5</v>
      </c>
      <c r="S47" s="40"/>
      <c r="T47" s="41">
        <f t="shared" si="0"/>
        <v>8514.7999999999993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40.5" x14ac:dyDescent="0.3">
      <c r="A48" s="22"/>
      <c r="B48" s="22" t="s">
        <v>58</v>
      </c>
      <c r="C48" s="25"/>
      <c r="D48" s="24"/>
      <c r="E48" s="42"/>
      <c r="F48" s="42">
        <v>2578.8000000000002</v>
      </c>
      <c r="G48" s="42">
        <v>595.1</v>
      </c>
      <c r="H48" s="42">
        <v>859.8</v>
      </c>
      <c r="I48" s="42">
        <v>264.60000000000002</v>
      </c>
      <c r="J48" s="42">
        <v>132.30000000000001</v>
      </c>
      <c r="K48" s="42">
        <v>462.9</v>
      </c>
      <c r="L48" s="42">
        <v>151.1</v>
      </c>
      <c r="M48" s="42"/>
      <c r="N48" s="42">
        <v>352.8</v>
      </c>
      <c r="O48" s="42">
        <v>850.2</v>
      </c>
      <c r="P48" s="42">
        <v>708.5</v>
      </c>
      <c r="Q48" s="42">
        <v>850.2</v>
      </c>
      <c r="R48" s="42">
        <v>708.5</v>
      </c>
      <c r="S48" s="43"/>
      <c r="T48" s="43">
        <f t="shared" si="0"/>
        <v>8514.7999999999993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101.25" x14ac:dyDescent="0.3">
      <c r="A49" s="17">
        <v>29</v>
      </c>
      <c r="B49" s="18" t="s">
        <v>61</v>
      </c>
      <c r="C49" s="15">
        <v>5260</v>
      </c>
      <c r="D49" s="19" t="s">
        <v>31</v>
      </c>
      <c r="E49" s="40">
        <v>2281.5</v>
      </c>
      <c r="F49" s="40">
        <v>1767.6</v>
      </c>
      <c r="G49" s="40">
        <v>171.2</v>
      </c>
      <c r="H49" s="40">
        <v>399.6</v>
      </c>
      <c r="I49" s="40">
        <v>28.6</v>
      </c>
      <c r="J49" s="40">
        <v>342.5</v>
      </c>
      <c r="K49" s="40">
        <v>607.5</v>
      </c>
      <c r="L49" s="40">
        <v>35.700000000000003</v>
      </c>
      <c r="M49" s="40">
        <v>485.3</v>
      </c>
      <c r="N49" s="40">
        <v>256.89999999999998</v>
      </c>
      <c r="O49" s="40">
        <v>317.7</v>
      </c>
      <c r="P49" s="40">
        <v>614.6</v>
      </c>
      <c r="Q49" s="40">
        <v>173.3</v>
      </c>
      <c r="R49" s="40">
        <v>144.4</v>
      </c>
      <c r="S49" s="40"/>
      <c r="T49" s="41">
        <f t="shared" si="0"/>
        <v>7626.4000000000005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40.5" x14ac:dyDescent="0.3">
      <c r="A50" s="22"/>
      <c r="B50" s="22" t="s">
        <v>58</v>
      </c>
      <c r="C50" s="25"/>
      <c r="D50" s="24"/>
      <c r="E50" s="42">
        <v>2281.5</v>
      </c>
      <c r="F50" s="42">
        <v>1767.6</v>
      </c>
      <c r="G50" s="42">
        <v>171.2</v>
      </c>
      <c r="H50" s="42">
        <v>399.6</v>
      </c>
      <c r="I50" s="42">
        <v>28.6</v>
      </c>
      <c r="J50" s="42">
        <v>342.5</v>
      </c>
      <c r="K50" s="42">
        <v>607.5</v>
      </c>
      <c r="L50" s="42">
        <v>35.700000000000003</v>
      </c>
      <c r="M50" s="42">
        <v>485.3</v>
      </c>
      <c r="N50" s="42">
        <v>256.89999999999998</v>
      </c>
      <c r="O50" s="42">
        <v>317.7</v>
      </c>
      <c r="P50" s="42">
        <v>614.6</v>
      </c>
      <c r="Q50" s="42">
        <v>173.3</v>
      </c>
      <c r="R50" s="42">
        <v>144.4</v>
      </c>
      <c r="S50" s="43"/>
      <c r="T50" s="43">
        <f t="shared" si="0"/>
        <v>7626.4000000000005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162" x14ac:dyDescent="0.3">
      <c r="A51" s="17">
        <v>30</v>
      </c>
      <c r="B51" s="18" t="s">
        <v>62</v>
      </c>
      <c r="C51" s="15">
        <v>5930</v>
      </c>
      <c r="D51" s="19" t="s">
        <v>55</v>
      </c>
      <c r="E51" s="40"/>
      <c r="F51" s="40"/>
      <c r="G51" s="40">
        <v>1590.7</v>
      </c>
      <c r="H51" s="40">
        <v>765.9</v>
      </c>
      <c r="I51" s="40">
        <v>308.2</v>
      </c>
      <c r="J51" s="40">
        <v>1261.5999999999999</v>
      </c>
      <c r="K51" s="40">
        <v>354</v>
      </c>
      <c r="L51" s="40">
        <v>128.4</v>
      </c>
      <c r="M51" s="40">
        <v>2335.6999999999998</v>
      </c>
      <c r="N51" s="40">
        <v>395.4</v>
      </c>
      <c r="O51" s="40">
        <v>715.2</v>
      </c>
      <c r="P51" s="40">
        <v>547.79999999999995</v>
      </c>
      <c r="Q51" s="40">
        <v>804.9</v>
      </c>
      <c r="R51" s="40">
        <v>226.9</v>
      </c>
      <c r="S51" s="40"/>
      <c r="T51" s="41">
        <f t="shared" si="0"/>
        <v>9434.6999999999971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40.5" x14ac:dyDescent="0.3">
      <c r="A52" s="22"/>
      <c r="B52" s="22" t="s">
        <v>58</v>
      </c>
      <c r="C52" s="25"/>
      <c r="D52" s="24"/>
      <c r="E52" s="42"/>
      <c r="F52" s="42"/>
      <c r="G52" s="42">
        <v>1590.7</v>
      </c>
      <c r="H52" s="42">
        <v>765.9</v>
      </c>
      <c r="I52" s="42">
        <v>308.2</v>
      </c>
      <c r="J52" s="42">
        <v>1261.5999999999999</v>
      </c>
      <c r="K52" s="42">
        <v>354</v>
      </c>
      <c r="L52" s="42">
        <v>128.4</v>
      </c>
      <c r="M52" s="42">
        <v>2335.6999999999998</v>
      </c>
      <c r="N52" s="42">
        <v>395.4</v>
      </c>
      <c r="O52" s="42">
        <v>715.2</v>
      </c>
      <c r="P52" s="42">
        <v>547.79999999999995</v>
      </c>
      <c r="Q52" s="42">
        <v>804.9</v>
      </c>
      <c r="R52" s="42">
        <v>226.9</v>
      </c>
      <c r="S52" s="43"/>
      <c r="T52" s="43">
        <f t="shared" si="0"/>
        <v>9434.6999999999971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20.25" x14ac:dyDescent="0.25">
      <c r="A53" s="20"/>
      <c r="B53" s="21" t="s">
        <v>63</v>
      </c>
      <c r="C53" s="16"/>
      <c r="D53" s="23"/>
      <c r="E53" s="44">
        <v>4058862.7</v>
      </c>
      <c r="F53" s="44">
        <v>1890865.1</v>
      </c>
      <c r="G53" s="44">
        <v>497632.6</v>
      </c>
      <c r="H53" s="44">
        <v>281888.90000000002</v>
      </c>
      <c r="I53" s="44">
        <v>110597.9</v>
      </c>
      <c r="J53" s="44">
        <v>449820.5</v>
      </c>
      <c r="K53" s="44">
        <v>180388.5</v>
      </c>
      <c r="L53" s="44">
        <v>46887.9</v>
      </c>
      <c r="M53" s="44">
        <v>489856.5</v>
      </c>
      <c r="N53" s="44">
        <v>154345.60000000001</v>
      </c>
      <c r="O53" s="44">
        <v>363607.7</v>
      </c>
      <c r="P53" s="44">
        <v>228498.9</v>
      </c>
      <c r="Q53" s="44">
        <v>268658</v>
      </c>
      <c r="R53" s="44">
        <v>230315.3</v>
      </c>
      <c r="S53" s="44">
        <v>416794</v>
      </c>
      <c r="T53" s="44">
        <f t="shared" si="0"/>
        <v>9669020.1000000015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40.5" x14ac:dyDescent="0.25">
      <c r="A54" s="20"/>
      <c r="B54" s="21" t="s">
        <v>64</v>
      </c>
      <c r="C54" s="16"/>
      <c r="D54" s="23"/>
      <c r="E54" s="44">
        <v>4050811.6</v>
      </c>
      <c r="F54" s="44">
        <v>1879957.6</v>
      </c>
      <c r="G54" s="44">
        <v>494620.6</v>
      </c>
      <c r="H54" s="44">
        <v>279793.5</v>
      </c>
      <c r="I54" s="44">
        <v>109933.5</v>
      </c>
      <c r="J54" s="44">
        <v>447977.4</v>
      </c>
      <c r="K54" s="44">
        <v>178964.1</v>
      </c>
      <c r="L54" s="44">
        <v>46572.7</v>
      </c>
      <c r="M54" s="44">
        <v>486957</v>
      </c>
      <c r="N54" s="44">
        <v>152920</v>
      </c>
      <c r="O54" s="44">
        <v>361105.7</v>
      </c>
      <c r="P54" s="44">
        <v>226562.4</v>
      </c>
      <c r="Q54" s="44">
        <v>266751.90000000002</v>
      </c>
      <c r="R54" s="44">
        <v>229195.6</v>
      </c>
      <c r="S54" s="44">
        <v>416794</v>
      </c>
      <c r="T54" s="44">
        <f t="shared" si="0"/>
        <v>9628917.5999999996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40.5" x14ac:dyDescent="0.25">
      <c r="A55" s="20"/>
      <c r="B55" s="21" t="s">
        <v>65</v>
      </c>
      <c r="C55" s="16"/>
      <c r="D55" s="23"/>
      <c r="E55" s="44">
        <v>8051.1</v>
      </c>
      <c r="F55" s="44">
        <v>10907.5</v>
      </c>
      <c r="G55" s="44">
        <v>3012</v>
      </c>
      <c r="H55" s="44">
        <v>2095.4</v>
      </c>
      <c r="I55" s="44">
        <v>664.4</v>
      </c>
      <c r="J55" s="44">
        <v>1843.1</v>
      </c>
      <c r="K55" s="44">
        <v>1424.4</v>
      </c>
      <c r="L55" s="44">
        <v>315.2</v>
      </c>
      <c r="M55" s="44">
        <v>2899.5</v>
      </c>
      <c r="N55" s="44">
        <v>1425.6</v>
      </c>
      <c r="O55" s="44">
        <v>2502</v>
      </c>
      <c r="P55" s="44">
        <v>1936.5</v>
      </c>
      <c r="Q55" s="44">
        <v>1906.1</v>
      </c>
      <c r="R55" s="44">
        <v>1119.7</v>
      </c>
      <c r="S55" s="44"/>
      <c r="T55" s="44">
        <f t="shared" si="0"/>
        <v>40102.499999999993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40.5" x14ac:dyDescent="0.3">
      <c r="A56" s="60"/>
      <c r="B56" s="60" t="s">
        <v>58</v>
      </c>
      <c r="C56" s="61"/>
      <c r="D56" s="62"/>
      <c r="E56" s="63">
        <v>8051.1</v>
      </c>
      <c r="F56" s="63">
        <v>10907.5</v>
      </c>
      <c r="G56" s="63">
        <v>3012</v>
      </c>
      <c r="H56" s="63">
        <v>2095.4</v>
      </c>
      <c r="I56" s="63">
        <v>664.4</v>
      </c>
      <c r="J56" s="63">
        <v>1843.1</v>
      </c>
      <c r="K56" s="63">
        <v>1424.4</v>
      </c>
      <c r="L56" s="63">
        <v>315.2</v>
      </c>
      <c r="M56" s="63">
        <v>2899.5</v>
      </c>
      <c r="N56" s="63">
        <v>1425.6</v>
      </c>
      <c r="O56" s="63">
        <v>2502</v>
      </c>
      <c r="P56" s="63">
        <v>1936.5</v>
      </c>
      <c r="Q56" s="63">
        <v>1906.1</v>
      </c>
      <c r="R56" s="63">
        <v>1119.7</v>
      </c>
      <c r="S56" s="64"/>
      <c r="T56" s="64">
        <f t="shared" si="0"/>
        <v>40102.499999999993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65" t="s">
        <v>71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6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6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6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6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6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6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6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6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8"/>
    </row>
    <row r="137" spans="2:31" x14ac:dyDescent="0.25"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8"/>
    </row>
    <row r="138" spans="2:31" x14ac:dyDescent="0.25"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8"/>
    </row>
    <row r="139" spans="2:31" x14ac:dyDescent="0.25"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8"/>
    </row>
    <row r="140" spans="2:31" x14ac:dyDescent="0.25"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8"/>
    </row>
    <row r="141" spans="2:31" x14ac:dyDescent="0.25"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8"/>
    </row>
    <row r="142" spans="2:31" x14ac:dyDescent="0.25"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8"/>
    </row>
    <row r="143" spans="2:31" x14ac:dyDescent="0.25"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8"/>
    </row>
    <row r="144" spans="2:31" x14ac:dyDescent="0.25"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8"/>
    </row>
    <row r="145" spans="5:20" x14ac:dyDescent="0.25"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8"/>
    </row>
    <row r="146" spans="5:20" x14ac:dyDescent="0.25"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8"/>
    </row>
    <row r="147" spans="5:20" x14ac:dyDescent="0.25"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8"/>
    </row>
    <row r="148" spans="5:20" x14ac:dyDescent="0.25"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8"/>
    </row>
    <row r="149" spans="5:20" x14ac:dyDescent="0.25"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8"/>
    </row>
    <row r="150" spans="5:20" x14ac:dyDescent="0.25"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8"/>
    </row>
    <row r="151" spans="5:20" x14ac:dyDescent="0.25"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8"/>
    </row>
    <row r="152" spans="5:20" x14ac:dyDescent="0.25"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8"/>
    </row>
    <row r="153" spans="5:20" x14ac:dyDescent="0.25"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8"/>
    </row>
    <row r="154" spans="5:20" x14ac:dyDescent="0.25"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8"/>
    </row>
    <row r="155" spans="5:20" x14ac:dyDescent="0.25"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8"/>
    </row>
    <row r="156" spans="5:20" x14ac:dyDescent="0.25"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8"/>
    </row>
    <row r="157" spans="5:20" x14ac:dyDescent="0.25"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8"/>
    </row>
    <row r="158" spans="5:20" x14ac:dyDescent="0.25"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8"/>
    </row>
    <row r="159" spans="5:20" x14ac:dyDescent="0.25"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8"/>
    </row>
    <row r="160" spans="5:20" x14ac:dyDescent="0.25"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8"/>
    </row>
    <row r="161" spans="5:20" x14ac:dyDescent="0.25"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8"/>
    </row>
    <row r="162" spans="5:20" x14ac:dyDescent="0.25"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8"/>
    </row>
    <row r="163" spans="5:20" x14ac:dyDescent="0.25"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8"/>
    </row>
    <row r="164" spans="5:20" x14ac:dyDescent="0.25"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8"/>
    </row>
  </sheetData>
  <mergeCells count="21">
    <mergeCell ref="A16:A17"/>
    <mergeCell ref="J16:J17"/>
    <mergeCell ref="B16:B17"/>
    <mergeCell ref="C16:C17"/>
    <mergeCell ref="D16:D17"/>
    <mergeCell ref="E14:O14"/>
    <mergeCell ref="N16:N17"/>
    <mergeCell ref="I16:I17"/>
    <mergeCell ref="M16:M17"/>
    <mergeCell ref="O16:O17"/>
    <mergeCell ref="H16:H17"/>
    <mergeCell ref="T16:T17"/>
    <mergeCell ref="R16:R17"/>
    <mergeCell ref="E16:E17"/>
    <mergeCell ref="F16:F17"/>
    <mergeCell ref="G16:G17"/>
    <mergeCell ref="P16:P17"/>
    <mergeCell ref="K16:K17"/>
    <mergeCell ref="S16:S17"/>
    <mergeCell ref="Q16:Q17"/>
    <mergeCell ref="L16:L17"/>
  </mergeCells>
  <phoneticPr fontId="0" type="noConversion"/>
  <printOptions horizontalCentered="1"/>
  <pageMargins left="0.23622047244094491" right="0.23622047244094491" top="0.32" bottom="0.28999999999999998" header="0.21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57912-BD85-4CEA-BAD9-E69B261723A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Субвенции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2014-05-21T22:43:19Z</cp:lastPrinted>
  <dcterms:created xsi:type="dcterms:W3CDTF">2005-09-08T01:35:00Z</dcterms:created>
  <dcterms:modified xsi:type="dcterms:W3CDTF">2014-05-30T02:12:11Z</dcterms:modified>
</cp:coreProperties>
</file>